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 l="1"/>
  <c r="H9" i="1"/>
  <c r="H8" i="1"/>
  <c r="H7" i="1"/>
  <c r="J7" i="1" s="1"/>
  <c r="J8" i="1" l="1"/>
  <c r="J9" i="1"/>
  <c r="J10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<sst xmlns="http://schemas.openxmlformats.org/spreadsheetml/2006/main" count="31" uniqueCount="31">
  <si>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</si>
  <si>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</si>
  <si>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</si>
  <si>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</si>
  <si>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</si>
  <si>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</si>
  <si>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</si>
  <si>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</si>
  <si>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</si>
  <si>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</si>
  <si>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Л1-01-1</t>
  </si>
  <si>
    <t>ВЛ-0,4 кВ, одноцепная, все типы опор за исключением многогранных</t>
  </si>
  <si>
    <t>Л3-01-1</t>
  </si>
  <si>
    <t>Л7-23-2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</si>
  <si>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</si>
  <si>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</si>
  <si>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Характеристики</t>
  </si>
  <si>
    <t>ВЛ- 0,4 кВ, количество фазных проводов 3, сечение фазного провода: 70 мм2, сечение нулевого провода 55 мм2, тип провода СИП-2</t>
  </si>
  <si>
    <t>ВЛ-0,4 одноцепная, все типы опор за исключением многогранных</t>
  </si>
  <si>
    <t>Проектно-изыскательские работы для ВЛ</t>
  </si>
  <si>
    <t>ВЛ-0,4 кВ</t>
  </si>
  <si>
    <t>П3-01</t>
  </si>
  <si>
    <t xml:space="preserve">Строительно-монтажные работы без опор и провода </t>
  </si>
  <si>
    <t xml:space="preserve">Опоры ВЛ 0,4 - 750 кВ  </t>
  </si>
  <si>
    <t xml:space="preserve">Провода СИП ВЛ 0,4 - 35 кВ 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</si>
  <si>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202604_Ц_1_2</t>
    </r>
  </si>
  <si>
    <t>Строительство  ВЛИ-0,4кВ с. Наумовка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</si>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</sst>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J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  <c r="I2" s="16"/>
      <c r="J2" s="16"/>
    </row>
    <row r="3" spans="1:11" ht="20.45" customHeight="1" x14ac:dyDescent="0.2">
      <c r="B3" s="16" t="s">
        <v>25</v>
      </c>
      <c r="C3" s="16"/>
      <c r="D3" s="16"/>
      <c r="E3" s="16"/>
      <c r="F3" s="16"/>
    </row>
    <row r="4" spans="1:11" ht="29.25" customHeight="1" x14ac:dyDescent="0.2">
      <c r="A4" s="17" t="s">
        <v>26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16</v>
      </c>
      <c r="D6" s="2" t="s">
        <v>2</v>
      </c>
      <c r="E6" s="3" t="s">
        <v>7</v>
      </c>
      <c r="F6" s="3" t="s">
        <v>6</v>
      </c>
      <c r="G6" s="3" t="s">
        <v>15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19</v>
      </c>
      <c r="C7" s="3" t="s">
        <v>20</v>
      </c>
      <c r="D7" s="3">
        <v>1</v>
      </c>
      <c r="E7" s="3" t="s">
        <v>21</v>
      </c>
      <c r="F7" s="3">
        <v>165</v>
      </c>
      <c r="G7" s="3"/>
      <c r="H7" s="13">
        <f>D7*F7</f>
        <v>165</v>
      </c>
      <c r="I7" s="14">
        <f>1.034*1.043*1.038*1.04*1.04*1.04*1.04*1.04</f>
        <v>1.3619742514803772</v>
      </c>
      <c r="J7" s="15">
        <f>I7*H7</f>
        <v>224.72575149426223</v>
      </c>
      <c r="K7" s="10"/>
    </row>
    <row r="8" spans="1:11" ht="72" customHeight="1" x14ac:dyDescent="0.2">
      <c r="A8" s="2">
        <v>2</v>
      </c>
      <c r="B8" s="9" t="s">
        <v>22</v>
      </c>
      <c r="C8" s="3" t="s">
        <v>18</v>
      </c>
      <c r="D8" s="3">
        <v>1</v>
      </c>
      <c r="E8" s="3" t="s">
        <v>10</v>
      </c>
      <c r="F8" s="3">
        <v>499</v>
      </c>
      <c r="G8" s="8">
        <v>1.42</v>
      </c>
      <c r="H8" s="13">
        <f t="shared" ref="H8" si="0">D8*F8*G8</f>
        <v>708.57999999999993</v>
      </c>
      <c r="I8" s="14">
        <f t="shared" ref="I8:I10" si="1">1.034*1.043*1.038*1.04*1.04*1.04*1.04*1.04</f>
        <v>1.3619742514803772</v>
      </c>
      <c r="J8" s="15">
        <f t="shared" ref="J8:J9" si="2">H8*I8</f>
        <v>965.06771511396562</v>
      </c>
      <c r="K8" s="10"/>
    </row>
    <row r="9" spans="1:11" ht="72" customHeight="1" x14ac:dyDescent="0.2">
      <c r="A9" s="2">
        <v>3</v>
      </c>
      <c r="B9" s="9" t="s">
        <v>23</v>
      </c>
      <c r="C9" s="3" t="s">
        <v>11</v>
      </c>
      <c r="D9" s="3">
        <v>1</v>
      </c>
      <c r="E9" s="3" t="s">
        <v>12</v>
      </c>
      <c r="F9" s="3">
        <v>517</v>
      </c>
      <c r="G9" s="8">
        <v>1</v>
      </c>
      <c r="H9" s="13">
        <f t="shared" ref="H9" si="3">D9*F9*G9</f>
        <v>517</v>
      </c>
      <c r="I9" s="14">
        <f t="shared" si="1"/>
        <v>1.3619742514803772</v>
      </c>
      <c r="J9" s="15">
        <f t="shared" si="2"/>
        <v>704.14068801535507</v>
      </c>
      <c r="K9" s="10"/>
    </row>
    <row r="10" spans="1:11" ht="72" customHeight="1" x14ac:dyDescent="0.2">
      <c r="A10" s="2">
        <v>4</v>
      </c>
      <c r="B10" s="9" t="s">
        <v>24</v>
      </c>
      <c r="C10" s="3" t="s">
        <v>17</v>
      </c>
      <c r="D10" s="3">
        <v>1</v>
      </c>
      <c r="E10" s="3" t="s">
        <v>13</v>
      </c>
      <c r="F10" s="3">
        <v>261</v>
      </c>
      <c r="G10" s="8">
        <v>1</v>
      </c>
      <c r="H10" s="13">
        <f t="shared" ref="H10" si="4">D10*F10*G10</f>
        <v>261</v>
      </c>
      <c r="I10" s="14">
        <f t="shared" si="1"/>
        <v>1.3619742514803772</v>
      </c>
      <c r="J10" s="15">
        <f t="shared" ref="J10" si="5">H10*I10</f>
        <v>355.47527963637845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2249.409434259961</v>
      </c>
      <c r="K11" s="11">
        <v>1548.7950000000001</v>
      </c>
    </row>
    <row r="12" spans="1:11" x14ac:dyDescent="0.2">
      <c r="A12" s="5" t="s">
        <v>14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ht="26.25" customHeight="1" x14ac:dyDescent="0.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29</v>
      </c>
    </row>
  </sheetData>
  <mergeCells count="5">
    <mergeCell ref="B3:F3"/>
    <mergeCell ref="A4:G4"/>
    <mergeCell ref="A13:J13"/>
    <mergeCell ref="A14:K14"/>
    <mergeCell ref="B2:J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2021-06-18T06:36:29Z</dcterms:modified>
</cp:coreProperties>
</file>